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0" i="1"/>
  <c r="C27" i="1"/>
  <c r="C23" i="1"/>
  <c r="C6" i="1" s="1"/>
  <c r="C20" i="1" l="1"/>
  <c r="C12" i="1" l="1"/>
  <c r="C7" i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<sst xmlns="http://schemas.openxmlformats.org/spreadsheetml/2006/main" count="60" uniqueCount="60">
  <si>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</si>
  <si>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</si>
  <si>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</si>
  <si>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</si>
  <si>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</si>
  <si>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</si>
  <si>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</si>
  <si>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</si>
  <si>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</si>
  <si>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</si>
  <si>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</si>
  <si>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</si>
  <si>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</si>
  <si>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</si>
  <si>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</si>
  <si>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</si>
  <si>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</si>
  <si>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</si>
  <si>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</si>
  <si>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</si>
  <si>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</si>
  <si>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</si>
  <si>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</si>
  <si>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</si>
  <si>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</si>
  <si>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</si>
  <si>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</si>
  <si>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</si>
  <si>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</si>
  <si>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</si>
  <si>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</si>
  <si>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</si>
  <si>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</si>
  <si>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</si>
  <si>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</si>
  <si>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</si>
  <si>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</si>
  <si>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</si>
  <si>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</si>
  <si>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</si>
  <si>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</si>
  <si>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</si>
  <si>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</si>
  <si>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</si>
  <si>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</si>
  <si>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</si>
  <si>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</si>
  <si>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</si>
  <si>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</si>
  <si>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</si>
  <si>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</si>
  <si>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</si>
  <si>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</si>
  <si>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</si>
  <si>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</si>
  <si>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</si>
  <si>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</si>
  <si>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</si>
  <si>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</si>
  <si>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Приложение № 1 к решению
Муниципального Совета городского
поселения Мышкин от 10.12.2024 №18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</si>
</sst>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2" t="s">
        <v>59</v>
      </c>
      <c r="C1" s="32"/>
      <c r="D1" s="23"/>
      <c r="E1" s="23"/>
      <c r="F1" s="23"/>
    </row>
    <row r="2" spans="1:6" ht="48.75" customHeight="1" x14ac:dyDescent="0.25">
      <c r="A2" s="37" t="s">
        <v>53</v>
      </c>
      <c r="B2" s="37"/>
      <c r="C2" s="37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38" t="s">
        <v>1</v>
      </c>
      <c r="C4" s="16" t="s">
        <v>52</v>
      </c>
      <c r="D4" s="1"/>
    </row>
    <row r="5" spans="1:6" ht="15.75" thickBot="1" x14ac:dyDescent="0.3">
      <c r="A5" s="22" t="s">
        <v>2</v>
      </c>
      <c r="B5" s="39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29575748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35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56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57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58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20</v>
      </c>
      <c r="B16" s="5" t="s">
        <v>21</v>
      </c>
      <c r="C16" s="10">
        <v>696000</v>
      </c>
      <c r="D16" s="1"/>
    </row>
    <row r="17" spans="1:4" ht="90" customHeight="1" thickBot="1" x14ac:dyDescent="0.3">
      <c r="A17" s="6" t="s">
        <v>33</v>
      </c>
      <c r="B17" s="7" t="s">
        <v>34</v>
      </c>
      <c r="C17" s="24">
        <v>1119000</v>
      </c>
      <c r="D17" s="1"/>
    </row>
    <row r="18" spans="1:4" ht="102" customHeight="1" thickBot="1" x14ac:dyDescent="0.3">
      <c r="A18" s="3" t="s">
        <v>22</v>
      </c>
      <c r="B18" s="4" t="s">
        <v>23</v>
      </c>
      <c r="C18" s="24">
        <v>848574</v>
      </c>
      <c r="D18" s="1"/>
    </row>
    <row r="19" spans="1:4" ht="138.75" customHeight="1" thickBot="1" x14ac:dyDescent="0.3">
      <c r="A19" s="25" t="s">
        <v>45</v>
      </c>
      <c r="B19" s="5" t="s">
        <v>44</v>
      </c>
      <c r="C19" s="28">
        <v>300000</v>
      </c>
      <c r="D19" s="1"/>
    </row>
    <row r="20" spans="1:4" ht="21.75" customHeight="1" x14ac:dyDescent="0.25">
      <c r="A20" s="33" t="s">
        <v>24</v>
      </c>
      <c r="B20" s="33" t="s">
        <v>25</v>
      </c>
      <c r="C20" s="35">
        <f>C22</f>
        <v>200000</v>
      </c>
      <c r="D20" s="1"/>
    </row>
    <row r="21" spans="1:4" ht="18.75" customHeight="1" thickBot="1" x14ac:dyDescent="0.3">
      <c r="A21" s="34"/>
      <c r="B21" s="34"/>
      <c r="C21" s="36"/>
      <c r="D21" s="1"/>
    </row>
    <row r="22" spans="1:4" ht="51.75" thickBot="1" x14ac:dyDescent="0.3">
      <c r="A22" s="7" t="s">
        <v>36</v>
      </c>
      <c r="B22" s="9" t="s">
        <v>37</v>
      </c>
      <c r="C22" s="26">
        <v>200000</v>
      </c>
      <c r="D22" s="1"/>
    </row>
    <row r="23" spans="1:4" ht="28.5" customHeight="1" thickBot="1" x14ac:dyDescent="0.3">
      <c r="A23" s="20" t="s">
        <v>42</v>
      </c>
      <c r="B23" s="2" t="s">
        <v>26</v>
      </c>
      <c r="C23" s="27">
        <f>C25+C26+C24</f>
        <v>6423674</v>
      </c>
      <c r="D23" s="1"/>
    </row>
    <row r="24" spans="1:4" ht="130.5" customHeight="1" thickBot="1" x14ac:dyDescent="0.3">
      <c r="A24" s="3" t="s">
        <v>49</v>
      </c>
      <c r="B24" s="4" t="s">
        <v>48</v>
      </c>
      <c r="C24" s="24">
        <v>2116260</v>
      </c>
      <c r="D24" s="1"/>
    </row>
    <row r="25" spans="1:4" ht="66.75" customHeight="1" thickBot="1" x14ac:dyDescent="0.3">
      <c r="A25" s="3" t="s">
        <v>43</v>
      </c>
      <c r="B25" s="4" t="s">
        <v>27</v>
      </c>
      <c r="C25" s="24">
        <v>1420714</v>
      </c>
      <c r="D25" s="1"/>
    </row>
    <row r="26" spans="1:4" ht="66.75" customHeight="1" thickBot="1" x14ac:dyDescent="0.3">
      <c r="A26" s="3" t="s">
        <v>46</v>
      </c>
      <c r="B26" s="4" t="s">
        <v>47</v>
      </c>
      <c r="C26" s="24">
        <v>2886700</v>
      </c>
      <c r="D26" s="1"/>
    </row>
    <row r="27" spans="1:4" ht="18.75" customHeight="1" thickBot="1" x14ac:dyDescent="0.3">
      <c r="A27" s="20" t="s">
        <v>28</v>
      </c>
      <c r="B27" s="2" t="s">
        <v>29</v>
      </c>
      <c r="C27" s="27">
        <f>C28+C29+C30+C31+C32</f>
        <v>17075910</v>
      </c>
      <c r="D27" s="1"/>
    </row>
    <row r="28" spans="1:4" ht="40.5" customHeight="1" thickBot="1" x14ac:dyDescent="0.3">
      <c r="A28" s="3" t="s">
        <v>38</v>
      </c>
      <c r="B28" s="4" t="s">
        <v>30</v>
      </c>
      <c r="C28" s="24">
        <v>9588000</v>
      </c>
      <c r="D28" s="1"/>
    </row>
    <row r="29" spans="1:4" ht="30.75" customHeight="1" thickBot="1" x14ac:dyDescent="0.3">
      <c r="A29" s="29" t="s">
        <v>54</v>
      </c>
      <c r="B29" s="30" t="s">
        <v>55</v>
      </c>
      <c r="C29" s="24">
        <v>967000</v>
      </c>
      <c r="D29" s="1"/>
    </row>
    <row r="30" spans="1:4" ht="105" customHeight="1" thickBot="1" x14ac:dyDescent="0.3">
      <c r="A30" s="3" t="s">
        <v>40</v>
      </c>
      <c r="B30" s="4" t="s">
        <v>41</v>
      </c>
      <c r="C30" s="24">
        <v>6107267</v>
      </c>
      <c r="D30" s="1"/>
    </row>
    <row r="31" spans="1:4" ht="64.5" thickBot="1" x14ac:dyDescent="0.3">
      <c r="A31" s="3" t="s">
        <v>39</v>
      </c>
      <c r="B31" s="4" t="s">
        <v>32</v>
      </c>
      <c r="C31" s="24">
        <v>401191</v>
      </c>
    </row>
    <row r="32" spans="1:4" ht="41.25" customHeight="1" thickBot="1" x14ac:dyDescent="0.3">
      <c r="A32" s="31" t="s">
        <v>50</v>
      </c>
      <c r="B32" s="30" t="s">
        <v>51</v>
      </c>
      <c r="C32" s="24">
        <v>12452</v>
      </c>
    </row>
    <row r="33" spans="1:3" ht="15.75" thickBot="1" x14ac:dyDescent="0.3">
      <c r="A33" s="3"/>
      <c r="B33" s="2" t="s">
        <v>31</v>
      </c>
      <c r="C33" s="27">
        <f>C27+C6</f>
        <v>46651658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2024-12-10T10:31:19Z</dcterms:modified>
</cp:coreProperties>
</file>